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'20.1'!$A$1:$W$85</definedName>
    <definedName name="_xlnm.Print_Area" localSheetId="1">'20.2'!$A$1:$P$53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40" i="28" l="1"/>
  <c r="U39" i="28"/>
  <c r="U38" i="28"/>
  <c r="U37" i="28"/>
  <c r="U36" i="28"/>
  <c r="U35" i="28"/>
  <c r="U34" i="28"/>
  <c r="U33" i="28"/>
  <c r="U32" i="28"/>
  <c r="U31" i="28"/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20" i="30"/>
  <c r="P15" i="31" l="1"/>
  <c r="M21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<sst xmlns="http://schemas.openxmlformats.org/spreadsheetml/2006/main" count="578" uniqueCount="230">
  <si>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</si>
  <si>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</si>
  <si>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</si>
  <si>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</si>
  <si>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</si>
  <si>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</si>
  <si>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</si>
  <si>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</si>
  <si>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</si>
  <si>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</si>
  <si>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</si>
  <si>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</si>
  <si>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</si>
  <si>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</si>
  <si>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</si>
  <si>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</si>
  <si>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</si>
  <si>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</si>
  <si>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</si>
  <si>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</si>
  <si>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</si>
  <si>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</si>
  <si>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</si>
  <si>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</si>
  <si>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</si>
  <si>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</si>
  <si>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</si>
  <si>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</si>
  <si>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</si>
  <si>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</si>
  <si>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</si>
  <si>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</si>
  <si>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</si>
  <si>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</si>
  <si>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</si>
  <si>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</si>
  <si>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</si>
  <si>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</si>
  <si>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</si>
  <si>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</si>
  <si>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</si>
  <si>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</si>
  <si>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</si>
  <si>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</si>
  <si>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</si>
  <si>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</si>
  <si>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</si>
  <si>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</si>
  <si>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</si>
  <si>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</si>
  <si>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</si>
  <si>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</si>
  <si>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</si>
  <si>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</si>
  <si>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</si>
  <si>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</si>
  <si>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</si>
  <si>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</si>
  <si>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</si>
  <si>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</si>
  <si>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</si>
  <si>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</si>
  <si>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</si>
  <si>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</si>
  <si>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</si>
  <si>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</si>
  <si>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</si>
  <si>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</si>
  <si>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</si>
  <si>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</si>
  <si>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</si>
  <si>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</si>
  <si>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</si>
  <si>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</si>
  <si>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</si>
  <si>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</si>
  <si>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</si>
  <si>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</si>
  <si>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</si>
  <si>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</si>
  <si>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</si>
  <si>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</si>
  <si>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</si>
  <si>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</si>
  <si>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</si>
  <si>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</si>
  <si>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</si>
  <si>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</si>
  <si>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</si>
  <si>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</si>
  <si>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</si>
  <si>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</si>
  <si>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</si>
  <si>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</si>
  <si>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</si>
  <si>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</si>
  <si>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</si>
  <si>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</si>
  <si>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</si>
  <si>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</si>
  <si>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</si>
  <si>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</si>
  <si>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</si>
  <si>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</si>
  <si>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</si>
  <si>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</si>
  <si>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</si>
  <si>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</si>
  <si>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</si>
  <si>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</si>
  <si>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</si>
  <si>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</si>
  <si>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</si>
  <si>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</si>
  <si>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</si>
  <si>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</si>
  <si>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</si>
  <si>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</si>
  <si>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</si>
  <si>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</si>
  <si>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</si>
  <si>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</si>
  <si>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</si>
  <si>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</si>
  <si>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</si>
  <si>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</si>
  <si>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</si>
  <si>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</si>
  <si>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</si>
  <si>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</si>
  <si>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</si>
  <si>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</si>
  <si>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</si>
  <si>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</si>
  <si>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</si>
  <si>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</si>
  <si>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</si>
  <si>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</si>
  <si>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</si>
  <si>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</si>
  <si>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</si>
  <si>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</si>
  <si>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</si>
  <si>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</si>
  <si>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</si>
  <si>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</si>
  <si>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</si>
  <si>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</si>
  <si>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</si>
  <si>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</si>
  <si>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</si>
  <si>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</si>
  <si>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</si>
  <si>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</si>
  <si>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</si>
  <si>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</si>
  <si>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</si>
  <si>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</si>
  <si>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</si>
  <si>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</si>
  <si>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</si>
  <si>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</si>
  <si>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Строительство трансформаторной подстанции, строительство ЛЭП-10 кВ, строительство ЛЭП-0,4 кВ в соответствии с договором на ТП № 4-42-24-1267 г. Курганинск</t>
  </si>
  <si>
    <t>O_N_Ку_24_ТП_7603</t>
  </si>
  <si>
    <t>УНЦ КТП блочного типа (бетонные,сэндвич-панели)  6 - 20 кВ</t>
  </si>
  <si>
    <t>С</t>
  </si>
  <si>
    <t>2026</t>
  </si>
  <si>
    <t>10</t>
  </si>
  <si>
    <t>БКТПН</t>
  </si>
  <si>
    <t>Краснодарский край</t>
  </si>
  <si>
    <t>1элемент ПС</t>
  </si>
  <si>
    <t>Э3-09-1</t>
  </si>
  <si>
    <t>УНЦ ячейки выключателя РП, СП, ТП, РТП типа КСО 6 - 15 Кв</t>
  </si>
  <si>
    <t>Ячейки КСО</t>
  </si>
  <si>
    <t>1элемент РП</t>
  </si>
  <si>
    <t>В8-01-1</t>
  </si>
  <si>
    <t>УНЦ на проектные и изыскательские работы для отдельных элементов электрических сетей</t>
  </si>
  <si>
    <t xml:space="preserve"> Проектные и изыскательские работы</t>
  </si>
  <si>
    <t>проект</t>
  </si>
  <si>
    <t>1объект</t>
  </si>
  <si>
    <t>П6-08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</si>
  <si>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</si>
  <si>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</si>
  <si>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</si>
  <si>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ТП-215</t>
  </si>
  <si>
    <t>РП-1</t>
  </si>
  <si>
    <t>СИП-3 1х95</t>
  </si>
  <si>
    <t>0,68</t>
  </si>
  <si>
    <t>Л1-02-1</t>
  </si>
  <si>
    <t>СВ-110</t>
  </si>
  <si>
    <t>1км ВЛ</t>
  </si>
  <si>
    <t>Л3-02-1</t>
  </si>
  <si>
    <t>УНЦ на проектные и изыскательские работы по ВЛ</t>
  </si>
  <si>
    <t>Л7-05-1</t>
  </si>
  <si>
    <t>П3-02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</si>
  <si>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</si>
  <si>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</si>
  <si>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</si>
  <si>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</si>
  <si>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</si>
  <si>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</si>
  <si>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</si>
  <si>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</si>
  <si>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</si>
  <si>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</si>
  <si>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</si>
  <si>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</si>
  <si>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Кабель АПвПу2г-10 кВ 3х(1х185) мм2</t>
  </si>
  <si>
    <t>0,19</t>
  </si>
  <si>
    <t>1 км по трассе</t>
  </si>
  <si>
    <t>К1-07-1</t>
  </si>
  <si>
    <t>Б2-02-1</t>
  </si>
  <si>
    <t>0,645</t>
  </si>
  <si>
    <t>0,322</t>
  </si>
  <si>
    <t>Б2.1-02-1</t>
  </si>
  <si>
    <t>1 км</t>
  </si>
  <si>
    <t>Н4-02</t>
  </si>
  <si>
    <t xml:space="preserve">1 км </t>
  </si>
  <si>
    <t>Н1-02-2</t>
  </si>
  <si>
    <t>П5-01</t>
  </si>
  <si>
    <t>1 объект</t>
  </si>
  <si>
    <t>П6-07</t>
  </si>
  <si>
    <t>0,4</t>
  </si>
  <si>
    <t>УНЦ КЛ 0,4 кВ</t>
  </si>
  <si>
    <t>0,535</t>
  </si>
  <si>
    <t>К3-09-1</t>
  </si>
  <si>
    <t>0,067</t>
  </si>
  <si>
    <t>П6-10</t>
  </si>
  <si>
    <t>1.1.1.3.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</si>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</sst>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4" fontId="8" fillId="0" borderId="23" xfId="0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4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4"/>
  <sheetViews>
    <sheetView tabSelected="1" view="pageBreakPreview" zoomScale="70" zoomScaleNormal="70" zoomScaleSheetLayoutView="70" workbookViewId="0">
      <selection activeCell="U40" sqref="U4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1" t="s">
        <v>157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2" t="s">
        <v>158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3" t="s">
        <v>159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4" t="s">
        <v>160</v>
      </c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3" t="s">
        <v>229</v>
      </c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0" t="s">
        <v>21</v>
      </c>
      <c r="C16" s="140" t="s">
        <v>11</v>
      </c>
      <c r="D16" s="140" t="s">
        <v>10</v>
      </c>
      <c r="E16" s="140" t="s">
        <v>15</v>
      </c>
      <c r="F16" s="141" t="s">
        <v>18</v>
      </c>
      <c r="G16" s="137" t="s">
        <v>102</v>
      </c>
      <c r="H16" s="145" t="s">
        <v>43</v>
      </c>
      <c r="I16" s="146" t="s">
        <v>38</v>
      </c>
      <c r="J16" s="142" t="s">
        <v>9</v>
      </c>
      <c r="K16" s="143"/>
      <c r="L16" s="143"/>
      <c r="M16" s="144"/>
      <c r="N16" s="143"/>
      <c r="O16" s="136" t="s">
        <v>4</v>
      </c>
      <c r="P16" s="136"/>
      <c r="Q16" s="136"/>
      <c r="R16" s="136"/>
      <c r="S16" s="136"/>
      <c r="T16" s="136"/>
      <c r="U16" s="136"/>
      <c r="V16" s="136" t="s">
        <v>14</v>
      </c>
    </row>
    <row r="17" spans="1:22" s="17" customFormat="1" ht="78.75" x14ac:dyDescent="0.25">
      <c r="A17" s="8"/>
      <c r="B17" s="138"/>
      <c r="C17" s="138"/>
      <c r="D17" s="138"/>
      <c r="E17" s="138"/>
      <c r="F17" s="141"/>
      <c r="G17" s="138"/>
      <c r="H17" s="138"/>
      <c r="I17" s="138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228</v>
      </c>
      <c r="C19" s="119" t="s">
        <v>162</v>
      </c>
      <c r="D19" s="120" t="s">
        <v>163</v>
      </c>
      <c r="E19" s="121" t="s">
        <v>164</v>
      </c>
      <c r="F19" s="122" t="s">
        <v>184</v>
      </c>
      <c r="G19" s="123" t="s">
        <v>161</v>
      </c>
      <c r="H19" s="123" t="s">
        <v>165</v>
      </c>
      <c r="I19" s="123" t="s">
        <v>166</v>
      </c>
      <c r="J19" s="122" t="s">
        <v>167</v>
      </c>
      <c r="K19" s="122" t="s">
        <v>168</v>
      </c>
      <c r="L19" s="122"/>
      <c r="M19" s="122"/>
      <c r="N19" s="124" t="s">
        <v>169</v>
      </c>
      <c r="O19" s="123" t="s">
        <v>161</v>
      </c>
      <c r="P19" s="123" t="s">
        <v>161</v>
      </c>
      <c r="Q19" s="87" t="s">
        <v>170</v>
      </c>
      <c r="R19" s="87" t="s">
        <v>171</v>
      </c>
      <c r="S19" s="125">
        <v>10579.68</v>
      </c>
      <c r="T19" s="125">
        <v>1.42</v>
      </c>
      <c r="U19" s="73">
        <f>O19*P19*S19*T19</f>
        <v>15023.1456</v>
      </c>
      <c r="V19" s="19" t="s">
        <v>7</v>
      </c>
    </row>
    <row r="20" spans="1:22" s="8" customFormat="1" ht="57.75" customHeight="1" x14ac:dyDescent="0.25">
      <c r="B20" s="118" t="s">
        <v>228</v>
      </c>
      <c r="C20" s="119" t="s">
        <v>162</v>
      </c>
      <c r="D20" s="120" t="s">
        <v>163</v>
      </c>
      <c r="E20" s="121" t="s">
        <v>172</v>
      </c>
      <c r="F20" s="122" t="s">
        <v>185</v>
      </c>
      <c r="G20" s="123" t="s">
        <v>161</v>
      </c>
      <c r="H20" s="123" t="s">
        <v>165</v>
      </c>
      <c r="I20" s="123" t="s">
        <v>166</v>
      </c>
      <c r="J20" s="122" t="s">
        <v>167</v>
      </c>
      <c r="K20" s="122" t="s">
        <v>173</v>
      </c>
      <c r="L20" s="122"/>
      <c r="M20" s="122"/>
      <c r="N20" s="124" t="s">
        <v>169</v>
      </c>
      <c r="O20" s="123" t="s">
        <v>161</v>
      </c>
      <c r="P20" s="123" t="s">
        <v>161</v>
      </c>
      <c r="Q20" s="87" t="s">
        <v>174</v>
      </c>
      <c r="R20" s="87" t="s">
        <v>175</v>
      </c>
      <c r="S20" s="125">
        <v>1495.46</v>
      </c>
      <c r="T20" s="125">
        <v>1.42</v>
      </c>
      <c r="U20" s="73">
        <f t="shared" ref="U20:U39" si="0">O20*P20*S20*T20</f>
        <v>2123.5531999999998</v>
      </c>
      <c r="V20" s="19" t="s">
        <v>7</v>
      </c>
    </row>
    <row r="21" spans="1:22" s="8" customFormat="1" ht="45.75" customHeight="1" x14ac:dyDescent="0.25">
      <c r="B21" s="118" t="s">
        <v>228</v>
      </c>
      <c r="C21" s="119" t="s">
        <v>162</v>
      </c>
      <c r="D21" s="120" t="s">
        <v>163</v>
      </c>
      <c r="E21" s="128" t="s">
        <v>176</v>
      </c>
      <c r="F21" s="126" t="s">
        <v>177</v>
      </c>
      <c r="G21" s="126" t="s">
        <v>161</v>
      </c>
      <c r="H21" s="123" t="s">
        <v>165</v>
      </c>
      <c r="I21" s="123" t="s">
        <v>166</v>
      </c>
      <c r="J21" s="122" t="s">
        <v>167</v>
      </c>
      <c r="K21" s="122" t="s">
        <v>178</v>
      </c>
      <c r="L21" s="126"/>
      <c r="M21" s="126"/>
      <c r="N21" s="124" t="s">
        <v>169</v>
      </c>
      <c r="O21" s="123" t="s">
        <v>161</v>
      </c>
      <c r="P21" s="126" t="s">
        <v>161</v>
      </c>
      <c r="Q21" s="87" t="s">
        <v>179</v>
      </c>
      <c r="R21" s="124" t="s">
        <v>180</v>
      </c>
      <c r="S21" s="127">
        <v>2127.5100000000002</v>
      </c>
      <c r="T21" s="127">
        <v>1</v>
      </c>
      <c r="U21" s="73">
        <f t="shared" si="0"/>
        <v>2127.5100000000002</v>
      </c>
      <c r="V21" s="19" t="s">
        <v>7</v>
      </c>
    </row>
    <row r="22" spans="1:22" s="84" customFormat="1" ht="63.75" customHeight="1" x14ac:dyDescent="0.25">
      <c r="B22" s="118" t="s">
        <v>228</v>
      </c>
      <c r="C22" s="119" t="s">
        <v>162</v>
      </c>
      <c r="D22" s="120" t="s">
        <v>163</v>
      </c>
      <c r="E22" s="128" t="s">
        <v>181</v>
      </c>
      <c r="F22" s="122" t="s">
        <v>184</v>
      </c>
      <c r="G22" s="126" t="s">
        <v>161</v>
      </c>
      <c r="H22" s="123" t="s">
        <v>165</v>
      </c>
      <c r="I22" s="123" t="s">
        <v>166</v>
      </c>
      <c r="J22" s="122" t="s">
        <v>167</v>
      </c>
      <c r="K22" s="126" t="s">
        <v>186</v>
      </c>
      <c r="L22" s="126"/>
      <c r="M22" s="126"/>
      <c r="N22" s="124" t="s">
        <v>169</v>
      </c>
      <c r="O22" s="123" t="s">
        <v>161</v>
      </c>
      <c r="P22" s="123" t="s">
        <v>187</v>
      </c>
      <c r="Q22" s="87" t="s">
        <v>190</v>
      </c>
      <c r="R22" s="124" t="s">
        <v>188</v>
      </c>
      <c r="S22" s="127">
        <v>1929.53</v>
      </c>
      <c r="T22" s="127">
        <v>2.0299999999999998</v>
      </c>
      <c r="U22" s="73">
        <f t="shared" si="0"/>
        <v>2663.5232120000001</v>
      </c>
      <c r="V22" s="19" t="s">
        <v>7</v>
      </c>
    </row>
    <row r="23" spans="1:22" s="84" customFormat="1" ht="63.75" customHeight="1" x14ac:dyDescent="0.25">
      <c r="B23" s="118" t="s">
        <v>228</v>
      </c>
      <c r="C23" s="119" t="s">
        <v>162</v>
      </c>
      <c r="D23" s="120" t="s">
        <v>163</v>
      </c>
      <c r="E23" s="128" t="s">
        <v>182</v>
      </c>
      <c r="F23" s="122" t="s">
        <v>184</v>
      </c>
      <c r="G23" s="126" t="s">
        <v>161</v>
      </c>
      <c r="H23" s="123" t="s">
        <v>165</v>
      </c>
      <c r="I23" s="123" t="s">
        <v>166</v>
      </c>
      <c r="J23" s="122" t="s">
        <v>167</v>
      </c>
      <c r="K23" s="126" t="s">
        <v>189</v>
      </c>
      <c r="L23" s="126"/>
      <c r="M23" s="126"/>
      <c r="N23" s="124" t="s">
        <v>169</v>
      </c>
      <c r="O23" s="123" t="s">
        <v>161</v>
      </c>
      <c r="P23" s="123" t="s">
        <v>187</v>
      </c>
      <c r="Q23" s="87" t="s">
        <v>190</v>
      </c>
      <c r="R23" s="124" t="s">
        <v>191</v>
      </c>
      <c r="S23" s="127">
        <v>1262.83</v>
      </c>
      <c r="T23" s="127">
        <v>1.1599999999999999</v>
      </c>
      <c r="U23" s="73">
        <f t="shared" si="0"/>
        <v>996.12030400000003</v>
      </c>
      <c r="V23" s="19" t="s">
        <v>7</v>
      </c>
    </row>
    <row r="24" spans="1:22" s="8" customFormat="1" ht="63.75" customHeight="1" x14ac:dyDescent="0.25">
      <c r="B24" s="118" t="s">
        <v>228</v>
      </c>
      <c r="C24" s="119" t="s">
        <v>162</v>
      </c>
      <c r="D24" s="120" t="s">
        <v>163</v>
      </c>
      <c r="E24" s="128" t="s">
        <v>183</v>
      </c>
      <c r="F24" s="122" t="s">
        <v>184</v>
      </c>
      <c r="G24" s="126" t="s">
        <v>161</v>
      </c>
      <c r="H24" s="123" t="s">
        <v>165</v>
      </c>
      <c r="I24" s="123" t="s">
        <v>166</v>
      </c>
      <c r="J24" s="122" t="s">
        <v>167</v>
      </c>
      <c r="K24" s="126" t="s">
        <v>186</v>
      </c>
      <c r="L24" s="126"/>
      <c r="M24" s="126"/>
      <c r="N24" s="124" t="s">
        <v>169</v>
      </c>
      <c r="O24" s="123" t="s">
        <v>161</v>
      </c>
      <c r="P24" s="123" t="s">
        <v>161</v>
      </c>
      <c r="Q24" s="87" t="s">
        <v>190</v>
      </c>
      <c r="R24" s="124" t="s">
        <v>193</v>
      </c>
      <c r="S24" s="127">
        <v>1562.5</v>
      </c>
      <c r="T24" s="127">
        <v>1.1599999999999999</v>
      </c>
      <c r="U24" s="73">
        <f t="shared" si="0"/>
        <v>1812.4999999999998</v>
      </c>
      <c r="V24" s="19" t="s">
        <v>7</v>
      </c>
    </row>
    <row r="25" spans="1:22" s="8" customFormat="1" ht="45.75" customHeight="1" x14ac:dyDescent="0.25">
      <c r="B25" s="118" t="s">
        <v>228</v>
      </c>
      <c r="C25" s="119" t="s">
        <v>162</v>
      </c>
      <c r="D25" s="120" t="s">
        <v>163</v>
      </c>
      <c r="E25" s="128" t="s">
        <v>192</v>
      </c>
      <c r="F25" s="126" t="s">
        <v>184</v>
      </c>
      <c r="G25" s="126" t="s">
        <v>161</v>
      </c>
      <c r="H25" s="123" t="s">
        <v>165</v>
      </c>
      <c r="I25" s="123" t="s">
        <v>166</v>
      </c>
      <c r="J25" s="122" t="s">
        <v>167</v>
      </c>
      <c r="K25" s="126" t="s">
        <v>178</v>
      </c>
      <c r="L25" s="126"/>
      <c r="M25" s="126"/>
      <c r="N25" s="124" t="s">
        <v>169</v>
      </c>
      <c r="O25" s="123" t="s">
        <v>161</v>
      </c>
      <c r="P25" s="123" t="s">
        <v>161</v>
      </c>
      <c r="Q25" s="87" t="s">
        <v>179</v>
      </c>
      <c r="R25" s="124" t="s">
        <v>194</v>
      </c>
      <c r="S25" s="127">
        <v>795.69</v>
      </c>
      <c r="T25" s="127">
        <v>1</v>
      </c>
      <c r="U25" s="73">
        <f>O25*P25*S25*T25</f>
        <v>795.69</v>
      </c>
      <c r="V25" s="19" t="s">
        <v>7</v>
      </c>
    </row>
    <row r="26" spans="1:22" s="84" customFormat="1" ht="45.75" customHeight="1" x14ac:dyDescent="0.25">
      <c r="B26" s="118" t="s">
        <v>228</v>
      </c>
      <c r="C26" s="119" t="s">
        <v>162</v>
      </c>
      <c r="D26" s="120" t="s">
        <v>163</v>
      </c>
      <c r="E26" s="128" t="s">
        <v>195</v>
      </c>
      <c r="F26" s="126" t="s">
        <v>184</v>
      </c>
      <c r="G26" s="126" t="s">
        <v>161</v>
      </c>
      <c r="H26" s="123" t="s">
        <v>165</v>
      </c>
      <c r="I26" s="123" t="s">
        <v>166</v>
      </c>
      <c r="J26" s="122" t="s">
        <v>167</v>
      </c>
      <c r="K26" s="134" t="s">
        <v>207</v>
      </c>
      <c r="L26" s="126"/>
      <c r="M26" s="126"/>
      <c r="N26" s="124" t="s">
        <v>169</v>
      </c>
      <c r="O26" s="123" t="s">
        <v>161</v>
      </c>
      <c r="P26" s="126" t="s">
        <v>212</v>
      </c>
      <c r="Q26" s="129" t="s">
        <v>209</v>
      </c>
      <c r="R26" s="129" t="s">
        <v>210</v>
      </c>
      <c r="S26" s="127">
        <v>4039.24</v>
      </c>
      <c r="T26" s="127">
        <v>1.41</v>
      </c>
      <c r="U26" s="73">
        <f t="shared" ref="U26:U28" si="1">O26*P26*S26*T26</f>
        <v>3673.4868179999999</v>
      </c>
      <c r="V26" s="19" t="s">
        <v>7</v>
      </c>
    </row>
    <row r="27" spans="1:22" s="84" customFormat="1" ht="45.75" customHeight="1" x14ac:dyDescent="0.25">
      <c r="B27" s="118" t="s">
        <v>228</v>
      </c>
      <c r="C27" s="119" t="s">
        <v>162</v>
      </c>
      <c r="D27" s="120" t="s">
        <v>163</v>
      </c>
      <c r="E27" s="128" t="s">
        <v>196</v>
      </c>
      <c r="F27" s="126" t="s">
        <v>184</v>
      </c>
      <c r="G27" s="126" t="s">
        <v>161</v>
      </c>
      <c r="H27" s="123" t="s">
        <v>165</v>
      </c>
      <c r="I27" s="123" t="s">
        <v>166</v>
      </c>
      <c r="J27" s="122" t="s">
        <v>167</v>
      </c>
      <c r="K27" s="134" t="s">
        <v>201</v>
      </c>
      <c r="L27" s="126"/>
      <c r="M27" s="126"/>
      <c r="N27" s="124" t="s">
        <v>169</v>
      </c>
      <c r="O27" s="123" t="s">
        <v>161</v>
      </c>
      <c r="P27" s="126" t="s">
        <v>213</v>
      </c>
      <c r="Q27" s="129" t="s">
        <v>209</v>
      </c>
      <c r="R27" s="124" t="s">
        <v>211</v>
      </c>
      <c r="S27" s="127">
        <v>2836.51</v>
      </c>
      <c r="T27" s="127">
        <v>1</v>
      </c>
      <c r="U27" s="73">
        <f t="shared" si="1"/>
        <v>913.35622000000012</v>
      </c>
      <c r="V27" s="19" t="s">
        <v>7</v>
      </c>
    </row>
    <row r="28" spans="1:22" s="84" customFormat="1" ht="45.75" customHeight="1" x14ac:dyDescent="0.25">
      <c r="B28" s="118" t="s">
        <v>228</v>
      </c>
      <c r="C28" s="119" t="s">
        <v>162</v>
      </c>
      <c r="D28" s="120" t="s">
        <v>163</v>
      </c>
      <c r="E28" s="128" t="s">
        <v>197</v>
      </c>
      <c r="F28" s="126" t="s">
        <v>184</v>
      </c>
      <c r="G28" s="126" t="s">
        <v>161</v>
      </c>
      <c r="H28" s="123" t="s">
        <v>165</v>
      </c>
      <c r="I28" s="123" t="s">
        <v>166</v>
      </c>
      <c r="J28" s="122" t="s">
        <v>167</v>
      </c>
      <c r="K28" s="134" t="s">
        <v>202</v>
      </c>
      <c r="L28" s="126"/>
      <c r="M28" s="126"/>
      <c r="N28" s="124" t="s">
        <v>169</v>
      </c>
      <c r="O28" s="123" t="s">
        <v>161</v>
      </c>
      <c r="P28" s="126" t="s">
        <v>213</v>
      </c>
      <c r="Q28" s="129" t="s">
        <v>209</v>
      </c>
      <c r="R28" s="129" t="s">
        <v>214</v>
      </c>
      <c r="S28" s="127">
        <v>5917.92</v>
      </c>
      <c r="T28" s="127">
        <v>1</v>
      </c>
      <c r="U28" s="73">
        <f t="shared" si="1"/>
        <v>1905.57024</v>
      </c>
      <c r="V28" s="19" t="s">
        <v>7</v>
      </c>
    </row>
    <row r="29" spans="1:22" s="84" customFormat="1" ht="63.75" customHeight="1" x14ac:dyDescent="0.25">
      <c r="B29" s="118" t="s">
        <v>228</v>
      </c>
      <c r="C29" s="119" t="s">
        <v>162</v>
      </c>
      <c r="D29" s="120" t="s">
        <v>163</v>
      </c>
      <c r="E29" s="133" t="s">
        <v>198</v>
      </c>
      <c r="F29" s="126" t="s">
        <v>184</v>
      </c>
      <c r="G29" s="126" t="s">
        <v>161</v>
      </c>
      <c r="H29" s="123" t="s">
        <v>165</v>
      </c>
      <c r="I29" s="123" t="s">
        <v>166</v>
      </c>
      <c r="J29" s="122" t="s">
        <v>167</v>
      </c>
      <c r="K29" s="134" t="s">
        <v>203</v>
      </c>
      <c r="L29" s="126"/>
      <c r="M29" s="126"/>
      <c r="N29" s="124" t="s">
        <v>169</v>
      </c>
      <c r="O29" s="123" t="s">
        <v>161</v>
      </c>
      <c r="P29" s="126" t="s">
        <v>213</v>
      </c>
      <c r="Q29" s="129" t="s">
        <v>215</v>
      </c>
      <c r="R29" s="129" t="s">
        <v>216</v>
      </c>
      <c r="S29" s="130">
        <v>3447.76</v>
      </c>
      <c r="T29" s="130">
        <v>1.42</v>
      </c>
      <c r="U29" s="73">
        <f t="shared" si="0"/>
        <v>1576.4537824000001</v>
      </c>
      <c r="V29" s="19" t="s">
        <v>7</v>
      </c>
    </row>
    <row r="30" spans="1:22" s="84" customFormat="1" ht="45.75" customHeight="1" x14ac:dyDescent="0.25">
      <c r="B30" s="118" t="s">
        <v>228</v>
      </c>
      <c r="C30" s="119" t="s">
        <v>162</v>
      </c>
      <c r="D30" s="120" t="s">
        <v>163</v>
      </c>
      <c r="E30" s="133" t="s">
        <v>199</v>
      </c>
      <c r="F30" s="126" t="s">
        <v>184</v>
      </c>
      <c r="G30" s="126" t="s">
        <v>161</v>
      </c>
      <c r="H30" s="123" t="s">
        <v>165</v>
      </c>
      <c r="I30" s="123" t="s">
        <v>166</v>
      </c>
      <c r="J30" s="122" t="s">
        <v>167</v>
      </c>
      <c r="K30" s="134" t="s">
        <v>204</v>
      </c>
      <c r="L30" s="126"/>
      <c r="M30" s="126"/>
      <c r="N30" s="124" t="s">
        <v>169</v>
      </c>
      <c r="O30" s="123" t="s">
        <v>161</v>
      </c>
      <c r="P30" s="126" t="s">
        <v>208</v>
      </c>
      <c r="Q30" s="129" t="s">
        <v>217</v>
      </c>
      <c r="R30" s="129" t="s">
        <v>218</v>
      </c>
      <c r="S30" s="130">
        <v>56445.5</v>
      </c>
      <c r="T30" s="130">
        <v>1.42</v>
      </c>
      <c r="U30" s="73">
        <f t="shared" si="0"/>
        <v>15228.9959</v>
      </c>
      <c r="V30" s="19" t="s">
        <v>7</v>
      </c>
    </row>
    <row r="31" spans="1:22" s="84" customFormat="1" ht="45.75" customHeight="1" x14ac:dyDescent="0.25">
      <c r="B31" s="118" t="s">
        <v>228</v>
      </c>
      <c r="C31" s="119" t="s">
        <v>162</v>
      </c>
      <c r="D31" s="120" t="s">
        <v>163</v>
      </c>
      <c r="E31" s="133" t="s">
        <v>200</v>
      </c>
      <c r="F31" s="126" t="s">
        <v>184</v>
      </c>
      <c r="G31" s="126" t="s">
        <v>161</v>
      </c>
      <c r="H31" s="123" t="s">
        <v>165</v>
      </c>
      <c r="I31" s="123" t="s">
        <v>166</v>
      </c>
      <c r="J31" s="122" t="s">
        <v>167</v>
      </c>
      <c r="K31" s="134" t="s">
        <v>205</v>
      </c>
      <c r="L31" s="126"/>
      <c r="M31" s="126"/>
      <c r="N31" s="124" t="s">
        <v>169</v>
      </c>
      <c r="O31" s="123" t="s">
        <v>161</v>
      </c>
      <c r="P31" s="126" t="s">
        <v>161</v>
      </c>
      <c r="Q31" s="129" t="s">
        <v>209</v>
      </c>
      <c r="R31" s="129" t="s">
        <v>219</v>
      </c>
      <c r="S31" s="130">
        <v>866.6</v>
      </c>
      <c r="T31" s="130">
        <v>1</v>
      </c>
      <c r="U31" s="73">
        <f t="shared" si="0"/>
        <v>866.6</v>
      </c>
      <c r="V31" s="19" t="s">
        <v>7</v>
      </c>
    </row>
    <row r="32" spans="1:22" s="84" customFormat="1" ht="45.75" customHeight="1" x14ac:dyDescent="0.25">
      <c r="B32" s="118" t="s">
        <v>228</v>
      </c>
      <c r="C32" s="119" t="s">
        <v>162</v>
      </c>
      <c r="D32" s="120" t="s">
        <v>163</v>
      </c>
      <c r="E32" s="133" t="s">
        <v>200</v>
      </c>
      <c r="F32" s="126" t="s">
        <v>184</v>
      </c>
      <c r="G32" s="126" t="s">
        <v>161</v>
      </c>
      <c r="H32" s="123" t="s">
        <v>165</v>
      </c>
      <c r="I32" s="123" t="s">
        <v>166</v>
      </c>
      <c r="J32" s="122" t="s">
        <v>167</v>
      </c>
      <c r="K32" s="134" t="s">
        <v>206</v>
      </c>
      <c r="L32" s="126"/>
      <c r="M32" s="126"/>
      <c r="N32" s="124" t="s">
        <v>169</v>
      </c>
      <c r="O32" s="123" t="s">
        <v>161</v>
      </c>
      <c r="P32" s="126" t="s">
        <v>161</v>
      </c>
      <c r="Q32" s="129" t="s">
        <v>220</v>
      </c>
      <c r="R32" s="129" t="s">
        <v>221</v>
      </c>
      <c r="S32" s="130">
        <v>709.17</v>
      </c>
      <c r="T32" s="130">
        <v>1</v>
      </c>
      <c r="U32" s="73">
        <f t="shared" si="0"/>
        <v>709.17</v>
      </c>
      <c r="V32" s="19" t="s">
        <v>7</v>
      </c>
    </row>
    <row r="33" spans="2:22" s="84" customFormat="1" ht="45.75" customHeight="1" x14ac:dyDescent="0.25">
      <c r="B33" s="118" t="s">
        <v>228</v>
      </c>
      <c r="C33" s="119" t="s">
        <v>162</v>
      </c>
      <c r="D33" s="120" t="s">
        <v>163</v>
      </c>
      <c r="E33" s="128" t="s">
        <v>223</v>
      </c>
      <c r="F33" s="126" t="s">
        <v>184</v>
      </c>
      <c r="G33" s="126" t="s">
        <v>161</v>
      </c>
      <c r="H33" s="123" t="s">
        <v>165</v>
      </c>
      <c r="I33" s="123" t="s">
        <v>166</v>
      </c>
      <c r="J33" s="126" t="s">
        <v>222</v>
      </c>
      <c r="K33" s="134" t="s">
        <v>207</v>
      </c>
      <c r="L33" s="126"/>
      <c r="M33" s="135"/>
      <c r="N33" s="124" t="s">
        <v>169</v>
      </c>
      <c r="O33" s="123" t="s">
        <v>161</v>
      </c>
      <c r="P33" s="126" t="s">
        <v>224</v>
      </c>
      <c r="Q33" s="129" t="s">
        <v>209</v>
      </c>
      <c r="R33" s="124" t="s">
        <v>225</v>
      </c>
      <c r="S33" s="127">
        <v>1487.98</v>
      </c>
      <c r="T33" s="127">
        <v>1.41</v>
      </c>
      <c r="U33" s="130">
        <f t="shared" si="0"/>
        <v>1122.457713</v>
      </c>
      <c r="V33" s="131" t="s">
        <v>7</v>
      </c>
    </row>
    <row r="34" spans="2:22" s="84" customFormat="1" ht="45.75" customHeight="1" x14ac:dyDescent="0.25">
      <c r="B34" s="118" t="s">
        <v>228</v>
      </c>
      <c r="C34" s="119" t="s">
        <v>162</v>
      </c>
      <c r="D34" s="120" t="s">
        <v>163</v>
      </c>
      <c r="E34" s="128" t="s">
        <v>196</v>
      </c>
      <c r="F34" s="126" t="s">
        <v>184</v>
      </c>
      <c r="G34" s="126" t="s">
        <v>161</v>
      </c>
      <c r="H34" s="123" t="s">
        <v>165</v>
      </c>
      <c r="I34" s="123" t="s">
        <v>166</v>
      </c>
      <c r="J34" s="126" t="s">
        <v>222</v>
      </c>
      <c r="K34" s="134" t="s">
        <v>201</v>
      </c>
      <c r="L34" s="126"/>
      <c r="M34" s="126"/>
      <c r="N34" s="124" t="s">
        <v>169</v>
      </c>
      <c r="O34" s="123" t="s">
        <v>161</v>
      </c>
      <c r="P34" s="126" t="s">
        <v>226</v>
      </c>
      <c r="Q34" s="129" t="s">
        <v>209</v>
      </c>
      <c r="R34" s="124" t="s">
        <v>211</v>
      </c>
      <c r="S34" s="127">
        <v>2836.51</v>
      </c>
      <c r="T34" s="127">
        <v>1.34</v>
      </c>
      <c r="U34" s="130">
        <f t="shared" si="0"/>
        <v>254.66186780000004</v>
      </c>
      <c r="V34" s="131" t="s">
        <v>7</v>
      </c>
    </row>
    <row r="35" spans="2:22" s="84" customFormat="1" ht="45.75" customHeight="1" x14ac:dyDescent="0.25">
      <c r="B35" s="118" t="s">
        <v>228</v>
      </c>
      <c r="C35" s="119" t="s">
        <v>162</v>
      </c>
      <c r="D35" s="120" t="s">
        <v>163</v>
      </c>
      <c r="E35" s="128" t="s">
        <v>197</v>
      </c>
      <c r="F35" s="126" t="s">
        <v>184</v>
      </c>
      <c r="G35" s="126" t="s">
        <v>161</v>
      </c>
      <c r="H35" s="123" t="s">
        <v>165</v>
      </c>
      <c r="I35" s="123" t="s">
        <v>166</v>
      </c>
      <c r="J35" s="126" t="s">
        <v>222</v>
      </c>
      <c r="K35" s="134" t="s">
        <v>202</v>
      </c>
      <c r="L35" s="126"/>
      <c r="M35" s="126"/>
      <c r="N35" s="124" t="s">
        <v>169</v>
      </c>
      <c r="O35" s="123" t="s">
        <v>161</v>
      </c>
      <c r="P35" s="126" t="s">
        <v>226</v>
      </c>
      <c r="Q35" s="129" t="s">
        <v>209</v>
      </c>
      <c r="R35" s="129" t="s">
        <v>214</v>
      </c>
      <c r="S35" s="127">
        <v>5917.92</v>
      </c>
      <c r="T35" s="127">
        <v>1.34</v>
      </c>
      <c r="U35" s="130">
        <f t="shared" si="0"/>
        <v>531.31085760000008</v>
      </c>
      <c r="V35" s="131" t="s">
        <v>7</v>
      </c>
    </row>
    <row r="36" spans="2:22" s="84" customFormat="1" ht="45.75" customHeight="1" x14ac:dyDescent="0.25">
      <c r="B36" s="118" t="s">
        <v>228</v>
      </c>
      <c r="C36" s="119" t="s">
        <v>162</v>
      </c>
      <c r="D36" s="120" t="s">
        <v>163</v>
      </c>
      <c r="E36" s="133" t="s">
        <v>198</v>
      </c>
      <c r="F36" s="126" t="s">
        <v>184</v>
      </c>
      <c r="G36" s="126" t="s">
        <v>161</v>
      </c>
      <c r="H36" s="123" t="s">
        <v>165</v>
      </c>
      <c r="I36" s="123" t="s">
        <v>166</v>
      </c>
      <c r="J36" s="126" t="s">
        <v>222</v>
      </c>
      <c r="K36" s="134" t="s">
        <v>203</v>
      </c>
      <c r="L36" s="126"/>
      <c r="M36" s="126"/>
      <c r="N36" s="124" t="s">
        <v>169</v>
      </c>
      <c r="O36" s="123" t="s">
        <v>161</v>
      </c>
      <c r="P36" s="126" t="s">
        <v>226</v>
      </c>
      <c r="Q36" s="129" t="s">
        <v>215</v>
      </c>
      <c r="R36" s="129" t="s">
        <v>216</v>
      </c>
      <c r="S36" s="130">
        <v>3447.76</v>
      </c>
      <c r="T36" s="127">
        <v>1.34</v>
      </c>
      <c r="U36" s="130">
        <f t="shared" si="0"/>
        <v>309.53989280000008</v>
      </c>
      <c r="V36" s="131" t="s">
        <v>7</v>
      </c>
    </row>
    <row r="37" spans="2:22" s="84" customFormat="1" ht="45.75" customHeight="1" x14ac:dyDescent="0.25">
      <c r="B37" s="118" t="s">
        <v>228</v>
      </c>
      <c r="C37" s="119" t="s">
        <v>162</v>
      </c>
      <c r="D37" s="120" t="s">
        <v>163</v>
      </c>
      <c r="E37" s="133" t="s">
        <v>199</v>
      </c>
      <c r="F37" s="126" t="s">
        <v>184</v>
      </c>
      <c r="G37" s="126" t="s">
        <v>161</v>
      </c>
      <c r="H37" s="123" t="s">
        <v>165</v>
      </c>
      <c r="I37" s="123" t="s">
        <v>166</v>
      </c>
      <c r="J37" s="126" t="s">
        <v>222</v>
      </c>
      <c r="K37" s="134" t="s">
        <v>204</v>
      </c>
      <c r="L37" s="126"/>
      <c r="M37" s="126"/>
      <c r="N37" s="124" t="s">
        <v>169</v>
      </c>
      <c r="O37" s="123" t="s">
        <v>161</v>
      </c>
      <c r="P37" s="126" t="s">
        <v>226</v>
      </c>
      <c r="Q37" s="129" t="s">
        <v>217</v>
      </c>
      <c r="R37" s="129" t="s">
        <v>218</v>
      </c>
      <c r="S37" s="130">
        <v>56445.5</v>
      </c>
      <c r="T37" s="127">
        <v>1</v>
      </c>
      <c r="U37" s="130">
        <f t="shared" si="0"/>
        <v>3781.8485000000001</v>
      </c>
      <c r="V37" s="131" t="s">
        <v>7</v>
      </c>
    </row>
    <row r="38" spans="2:22" s="84" customFormat="1" ht="45.75" customHeight="1" x14ac:dyDescent="0.25">
      <c r="B38" s="118" t="s">
        <v>228</v>
      </c>
      <c r="C38" s="119" t="s">
        <v>162</v>
      </c>
      <c r="D38" s="120" t="s">
        <v>163</v>
      </c>
      <c r="E38" s="133" t="s">
        <v>200</v>
      </c>
      <c r="F38" s="126" t="s">
        <v>184</v>
      </c>
      <c r="G38" s="126" t="s">
        <v>161</v>
      </c>
      <c r="H38" s="123" t="s">
        <v>165</v>
      </c>
      <c r="I38" s="123" t="s">
        <v>166</v>
      </c>
      <c r="J38" s="126" t="s">
        <v>222</v>
      </c>
      <c r="K38" s="134" t="s">
        <v>205</v>
      </c>
      <c r="L38" s="126"/>
      <c r="M38" s="126"/>
      <c r="N38" s="124" t="s">
        <v>169</v>
      </c>
      <c r="O38" s="123" t="s">
        <v>161</v>
      </c>
      <c r="P38" s="126" t="s">
        <v>161</v>
      </c>
      <c r="Q38" s="129" t="s">
        <v>179</v>
      </c>
      <c r="R38" s="129" t="s">
        <v>219</v>
      </c>
      <c r="S38" s="127">
        <v>866.6</v>
      </c>
      <c r="T38" s="127">
        <v>1</v>
      </c>
      <c r="U38" s="130">
        <f t="shared" si="0"/>
        <v>866.6</v>
      </c>
      <c r="V38" s="131" t="s">
        <v>7</v>
      </c>
    </row>
    <row r="39" spans="2:22" s="84" customFormat="1" ht="45.75" customHeight="1" x14ac:dyDescent="0.25">
      <c r="B39" s="118" t="s">
        <v>228</v>
      </c>
      <c r="C39" s="119" t="s">
        <v>162</v>
      </c>
      <c r="D39" s="120" t="s">
        <v>163</v>
      </c>
      <c r="E39" s="133" t="s">
        <v>200</v>
      </c>
      <c r="F39" s="126" t="s">
        <v>184</v>
      </c>
      <c r="G39" s="126" t="s">
        <v>161</v>
      </c>
      <c r="H39" s="123" t="s">
        <v>165</v>
      </c>
      <c r="I39" s="123" t="s">
        <v>166</v>
      </c>
      <c r="J39" s="126" t="s">
        <v>222</v>
      </c>
      <c r="K39" s="134" t="s">
        <v>206</v>
      </c>
      <c r="L39" s="126"/>
      <c r="M39" s="126"/>
      <c r="N39" s="124" t="s">
        <v>169</v>
      </c>
      <c r="O39" s="123" t="s">
        <v>161</v>
      </c>
      <c r="P39" s="126" t="s">
        <v>161</v>
      </c>
      <c r="Q39" s="129" t="s">
        <v>220</v>
      </c>
      <c r="R39" s="129" t="s">
        <v>227</v>
      </c>
      <c r="S39" s="127">
        <v>10637.53</v>
      </c>
      <c r="T39" s="127">
        <v>1</v>
      </c>
      <c r="U39" s="130">
        <f t="shared" si="0"/>
        <v>10637.53</v>
      </c>
      <c r="V39" s="131" t="s">
        <v>7</v>
      </c>
    </row>
    <row r="40" spans="2:22" s="6" customFormat="1" ht="31.5" x14ac:dyDescent="0.25">
      <c r="B40" s="12"/>
      <c r="C40" s="14"/>
      <c r="D40" s="13"/>
      <c r="E40" s="18" t="s">
        <v>25</v>
      </c>
      <c r="F40" s="1" t="s">
        <v>7</v>
      </c>
      <c r="G40" s="1" t="s">
        <v>7</v>
      </c>
      <c r="H40" s="1" t="s">
        <v>7</v>
      </c>
      <c r="I40" s="1" t="s">
        <v>7</v>
      </c>
      <c r="J40" s="1" t="s">
        <v>7</v>
      </c>
      <c r="K40" s="1" t="s">
        <v>7</v>
      </c>
      <c r="L40" s="1" t="s">
        <v>7</v>
      </c>
      <c r="M40" s="1" t="s">
        <v>7</v>
      </c>
      <c r="N40" s="1" t="s">
        <v>7</v>
      </c>
      <c r="O40" s="1" t="s">
        <v>7</v>
      </c>
      <c r="P40" s="1" t="s">
        <v>7</v>
      </c>
      <c r="Q40" s="1" t="s">
        <v>7</v>
      </c>
      <c r="R40" s="1" t="s">
        <v>7</v>
      </c>
      <c r="S40" s="1" t="s">
        <v>7</v>
      </c>
      <c r="T40" s="19" t="s">
        <v>7</v>
      </c>
      <c r="U40" s="74">
        <f>SUM(U19:U39)</f>
        <v>67919.624107600015</v>
      </c>
      <c r="V40" s="19" t="s">
        <v>7</v>
      </c>
    </row>
    <row r="41" spans="2:22" ht="18.75" hidden="1" x14ac:dyDescent="0.25">
      <c r="B41" s="139" t="s">
        <v>73</v>
      </c>
      <c r="C41" s="139"/>
      <c r="D41" s="139"/>
      <c r="E41" s="139"/>
      <c r="F41" s="139"/>
      <c r="G41" s="139"/>
      <c r="H41" s="139"/>
      <c r="I41" s="139"/>
    </row>
    <row r="42" spans="2:22" hidden="1" x14ac:dyDescent="0.25">
      <c r="C42" s="62"/>
      <c r="D42" s="62"/>
      <c r="E42" s="62"/>
      <c r="F42" s="62"/>
      <c r="G42" s="62"/>
      <c r="H42" s="62"/>
      <c r="I42" s="62"/>
    </row>
    <row r="43" spans="2:22" hidden="1" x14ac:dyDescent="0.25">
      <c r="B43" s="62"/>
    </row>
    <row r="44" spans="2:22" s="50" customFormat="1" hidden="1" x14ac:dyDescent="0.25">
      <c r="B44" s="58" t="s">
        <v>42</v>
      </c>
      <c r="C44" s="49"/>
      <c r="D44" s="49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</row>
    <row r="45" spans="2:22" s="50" customFormat="1" hidden="1" x14ac:dyDescent="0.25">
      <c r="B45" s="52" t="s">
        <v>114</v>
      </c>
      <c r="C45" s="49"/>
      <c r="D45" s="49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</row>
    <row r="46" spans="2:22" s="50" customFormat="1" hidden="1" x14ac:dyDescent="0.25">
      <c r="B46" s="52" t="s">
        <v>100</v>
      </c>
      <c r="C46" s="49"/>
      <c r="D46" s="49"/>
      <c r="J46" s="51"/>
      <c r="K46" s="51"/>
      <c r="L46" s="51"/>
      <c r="M46" s="51"/>
      <c r="N46" s="51"/>
      <c r="O46" s="51"/>
      <c r="P46" s="51"/>
    </row>
    <row r="47" spans="2:22" s="50" customFormat="1" ht="54" hidden="1" customHeight="1" x14ac:dyDescent="0.25">
      <c r="B47" s="147" t="s">
        <v>39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</row>
    <row r="48" spans="2:22" s="50" customFormat="1" hidden="1" x14ac:dyDescent="0.25">
      <c r="B48" s="149" t="s">
        <v>113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</row>
    <row r="49" spans="2:21" s="50" customFormat="1" hidden="1" x14ac:dyDescent="0.25">
      <c r="B49" s="150" t="s">
        <v>115</v>
      </c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</row>
    <row r="50" spans="2:21" s="50" customFormat="1" ht="21" hidden="1" customHeight="1" x14ac:dyDescent="0.25">
      <c r="B50" s="147" t="s">
        <v>139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50" customFormat="1" ht="18.75" hidden="1" x14ac:dyDescent="0.25">
      <c r="B51" s="52" t="s">
        <v>72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</row>
    <row r="52" spans="2:21" s="50" customFormat="1" hidden="1" x14ac:dyDescent="0.25">
      <c r="B52" s="52"/>
      <c r="C52" s="147" t="s">
        <v>65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</row>
    <row r="53" spans="2:21" s="50" customFormat="1" hidden="1" x14ac:dyDescent="0.25">
      <c r="B53" s="52"/>
      <c r="C53" s="147" t="s">
        <v>66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</row>
    <row r="54" spans="2:21" s="50" customFormat="1" hidden="1" x14ac:dyDescent="0.25">
      <c r="B54" s="52"/>
      <c r="C54" s="147" t="s">
        <v>67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</row>
    <row r="55" spans="2:21" s="50" customFormat="1" hidden="1" x14ac:dyDescent="0.25">
      <c r="B55" s="52"/>
      <c r="C55" s="147" t="s">
        <v>68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</row>
    <row r="56" spans="2:21" s="50" customFormat="1" hidden="1" x14ac:dyDescent="0.25">
      <c r="B56" s="52"/>
      <c r="C56" s="147" t="s">
        <v>69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</row>
    <row r="57" spans="2:21" s="50" customFormat="1" hidden="1" x14ac:dyDescent="0.25">
      <c r="B57" s="52"/>
      <c r="C57" s="147" t="s">
        <v>70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</row>
    <row r="58" spans="2:21" s="50" customFormat="1" hidden="1" x14ac:dyDescent="0.25">
      <c r="B58" s="52"/>
      <c r="C58" s="147" t="s">
        <v>71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</row>
    <row r="59" spans="2:21" s="50" customFormat="1" hidden="1" x14ac:dyDescent="0.25">
      <c r="B59" s="150" t="s">
        <v>44</v>
      </c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2:21" s="50" customFormat="1" ht="36" hidden="1" customHeight="1" x14ac:dyDescent="0.25">
      <c r="B60" s="147" t="s">
        <v>40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</row>
    <row r="61" spans="2:21" s="50" customFormat="1" hidden="1" x14ac:dyDescent="0.25">
      <c r="B61" s="147" t="s">
        <v>41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</row>
    <row r="62" spans="2:21" s="50" customFormat="1" hidden="1" x14ac:dyDescent="0.25">
      <c r="B62" s="147" t="s">
        <v>116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</row>
    <row r="63" spans="2:21" s="50" customFormat="1" hidden="1" x14ac:dyDescent="0.25">
      <c r="B63" s="147" t="s">
        <v>117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</row>
    <row r="64" spans="2:21" s="50" customFormat="1" hidden="1" x14ac:dyDescent="0.25">
      <c r="B64" s="57"/>
      <c r="C64" s="147" t="s">
        <v>78</v>
      </c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</row>
    <row r="65" spans="2:21" s="50" customFormat="1" hidden="1" x14ac:dyDescent="0.25">
      <c r="B65" s="57"/>
      <c r="C65" s="147" t="s">
        <v>77</v>
      </c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50" customFormat="1" hidden="1" x14ac:dyDescent="0.25">
      <c r="B66" s="57"/>
      <c r="C66" s="147" t="s">
        <v>79</v>
      </c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</row>
    <row r="67" spans="2:21" s="50" customFormat="1" hidden="1" x14ac:dyDescent="0.25">
      <c r="B67" s="57"/>
      <c r="C67" s="147" t="s">
        <v>80</v>
      </c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</row>
    <row r="68" spans="2:21" s="50" customFormat="1" hidden="1" x14ac:dyDescent="0.25">
      <c r="B68" s="57"/>
      <c r="C68" s="147" t="s">
        <v>81</v>
      </c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</row>
    <row r="69" spans="2:21" s="50" customFormat="1" hidden="1" x14ac:dyDescent="0.25">
      <c r="B69" s="57"/>
      <c r="C69" s="147" t="s">
        <v>82</v>
      </c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</row>
    <row r="70" spans="2:21" s="50" customFormat="1" hidden="1" x14ac:dyDescent="0.25">
      <c r="B70" s="57"/>
      <c r="C70" s="147" t="s">
        <v>83</v>
      </c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</row>
    <row r="71" spans="2:21" s="50" customFormat="1" hidden="1" x14ac:dyDescent="0.25">
      <c r="B71" s="57"/>
      <c r="C71" s="147" t="s">
        <v>88</v>
      </c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</row>
    <row r="72" spans="2:21" s="50" customFormat="1" hidden="1" x14ac:dyDescent="0.25">
      <c r="B72" s="57"/>
      <c r="C72" s="147" t="s">
        <v>84</v>
      </c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</row>
    <row r="73" spans="2:21" s="50" customFormat="1" hidden="1" x14ac:dyDescent="0.25">
      <c r="B73" s="57"/>
      <c r="C73" s="147" t="s">
        <v>85</v>
      </c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</row>
    <row r="74" spans="2:21" s="50" customFormat="1" hidden="1" x14ac:dyDescent="0.25">
      <c r="B74" s="57"/>
      <c r="C74" s="147" t="s">
        <v>86</v>
      </c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</row>
    <row r="75" spans="2:21" s="50" customFormat="1" hidden="1" x14ac:dyDescent="0.25">
      <c r="B75" s="57"/>
      <c r="C75" s="147" t="s">
        <v>87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</row>
    <row r="76" spans="2:21" s="50" customFormat="1" hidden="1" x14ac:dyDescent="0.25">
      <c r="B76" s="148" t="s">
        <v>89</v>
      </c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</row>
    <row r="77" spans="2:21" s="50" customFormat="1" hidden="1" x14ac:dyDescent="0.25">
      <c r="B77" s="148" t="s">
        <v>64</v>
      </c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  <c r="S77" s="148"/>
      <c r="T77" s="148"/>
      <c r="U77" s="148"/>
    </row>
    <row r="78" spans="2:21" s="50" customFormat="1" hidden="1" x14ac:dyDescent="0.25">
      <c r="B78" s="148" t="s">
        <v>118</v>
      </c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148"/>
      <c r="U78" s="148"/>
    </row>
    <row r="79" spans="2:21" s="50" customFormat="1" hidden="1" x14ac:dyDescent="0.25">
      <c r="B79" s="148" t="s">
        <v>119</v>
      </c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</row>
    <row r="80" spans="2:21" s="50" customFormat="1" hidden="1" x14ac:dyDescent="0.25">
      <c r="B80" s="148" t="s">
        <v>120</v>
      </c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</row>
    <row r="81" spans="2:21" s="50" customFormat="1" hidden="1" x14ac:dyDescent="0.25">
      <c r="B81" s="148" t="s">
        <v>121</v>
      </c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</row>
    <row r="82" spans="2:21" s="53" customFormat="1" ht="35.25" hidden="1" customHeight="1" x14ac:dyDescent="0.25">
      <c r="B82" s="147" t="s">
        <v>122</v>
      </c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</row>
    <row r="83" spans="2:21" s="50" customFormat="1" ht="34.5" hidden="1" customHeight="1" x14ac:dyDescent="0.25">
      <c r="B83" s="147" t="s">
        <v>123</v>
      </c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</row>
    <row r="84" spans="2:21" s="50" customFormat="1" x14ac:dyDescent="0.25">
      <c r="B84" s="49"/>
      <c r="C84" s="49"/>
      <c r="D84" s="49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</row>
  </sheetData>
  <mergeCells count="54">
    <mergeCell ref="B5:V5"/>
    <mergeCell ref="B7:V7"/>
    <mergeCell ref="B9:V9"/>
    <mergeCell ref="B10:V10"/>
    <mergeCell ref="B12:V12"/>
    <mergeCell ref="B6:U6"/>
    <mergeCell ref="C58:T58"/>
    <mergeCell ref="B62:U62"/>
    <mergeCell ref="C64:U64"/>
    <mergeCell ref="C65:U65"/>
    <mergeCell ref="B47:U47"/>
    <mergeCell ref="B48:U48"/>
    <mergeCell ref="B49:U49"/>
    <mergeCell ref="B50:U50"/>
    <mergeCell ref="B59:U59"/>
    <mergeCell ref="C52:T52"/>
    <mergeCell ref="C53:T53"/>
    <mergeCell ref="C54:T54"/>
    <mergeCell ref="C55:T55"/>
    <mergeCell ref="C56:T56"/>
    <mergeCell ref="C57:T57"/>
    <mergeCell ref="B79:U79"/>
    <mergeCell ref="B80:U80"/>
    <mergeCell ref="B81:U81"/>
    <mergeCell ref="B82:U82"/>
    <mergeCell ref="C75:U75"/>
    <mergeCell ref="B83:U83"/>
    <mergeCell ref="B60:U60"/>
    <mergeCell ref="B61:U61"/>
    <mergeCell ref="B76:U76"/>
    <mergeCell ref="B77:U77"/>
    <mergeCell ref="B78:U78"/>
    <mergeCell ref="B63:U63"/>
    <mergeCell ref="C67:U67"/>
    <mergeCell ref="C68:U68"/>
    <mergeCell ref="C69:U69"/>
    <mergeCell ref="C70:U70"/>
    <mergeCell ref="C71:U71"/>
    <mergeCell ref="C72:U72"/>
    <mergeCell ref="C73:U73"/>
    <mergeCell ref="C74:U74"/>
    <mergeCell ref="C66:U66"/>
    <mergeCell ref="V16:V17"/>
    <mergeCell ref="G16:G17"/>
    <mergeCell ref="B41:I4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26" priority="22"/>
    <cfRule type="duplicateValues" dxfId="25" priority="23"/>
  </conditionalFormatting>
  <conditionalFormatting sqref="D19">
    <cfRule type="duplicateValues" dxfId="24" priority="24"/>
  </conditionalFormatting>
  <conditionalFormatting sqref="D20">
    <cfRule type="duplicateValues" dxfId="23" priority="13"/>
    <cfRule type="duplicateValues" dxfId="22" priority="14"/>
  </conditionalFormatting>
  <conditionalFormatting sqref="D20">
    <cfRule type="duplicateValues" dxfId="21" priority="15"/>
  </conditionalFormatting>
  <conditionalFormatting sqref="D21:D24">
    <cfRule type="duplicateValues" dxfId="20" priority="10"/>
    <cfRule type="duplicateValues" dxfId="19" priority="11"/>
  </conditionalFormatting>
  <conditionalFormatting sqref="D21:D24">
    <cfRule type="duplicateValues" dxfId="18" priority="12"/>
  </conditionalFormatting>
  <conditionalFormatting sqref="D25:D28">
    <cfRule type="duplicateValues" dxfId="17" priority="7"/>
    <cfRule type="duplicateValues" dxfId="16" priority="8"/>
  </conditionalFormatting>
  <conditionalFormatting sqref="D25:D28">
    <cfRule type="duplicateValues" dxfId="15" priority="9"/>
  </conditionalFormatting>
  <conditionalFormatting sqref="D29:D32">
    <cfRule type="duplicateValues" dxfId="14" priority="4"/>
    <cfRule type="duplicateValues" dxfId="13" priority="5"/>
  </conditionalFormatting>
  <conditionalFormatting sqref="D29:D32">
    <cfRule type="duplicateValues" dxfId="12" priority="6"/>
  </conditionalFormatting>
  <conditionalFormatting sqref="D33:D39">
    <cfRule type="duplicateValues" dxfId="11" priority="1"/>
    <cfRule type="duplicateValues" dxfId="10" priority="2"/>
  </conditionalFormatting>
  <conditionalFormatting sqref="D33:D39">
    <cfRule type="duplicateValues" dxfId="9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1"/>
  <sheetViews>
    <sheetView view="pageBreakPreview" topLeftCell="B1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6" t="s">
        <v>28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7" t="s">
        <v>159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2:48" s="6" customFormat="1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</row>
    <row r="8" spans="2:48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2:48" ht="18.75" x14ac:dyDescent="0.3">
      <c r="B9" s="157" t="s">
        <v>229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45" x14ac:dyDescent="0.25">
      <c r="B15" s="111" t="s">
        <v>228</v>
      </c>
      <c r="C15" s="119" t="s">
        <v>162</v>
      </c>
      <c r="D15" s="120" t="s">
        <v>163</v>
      </c>
      <c r="E15" s="112" t="s">
        <v>7</v>
      </c>
      <c r="F15" s="111" t="s">
        <v>7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s="26" customFormat="1" x14ac:dyDescent="0.25">
      <c r="B19" s="111"/>
      <c r="C19" s="112"/>
      <c r="D19" s="112"/>
      <c r="E19" s="112"/>
      <c r="F19" s="111"/>
      <c r="G19" s="111"/>
      <c r="H19" s="111"/>
      <c r="I19" s="111"/>
      <c r="J19" s="111"/>
      <c r="K19" s="111"/>
      <c r="L19" s="111"/>
      <c r="M19" s="111"/>
      <c r="N19" s="132"/>
      <c r="O19" s="131"/>
    </row>
    <row r="20" spans="2:16" ht="18.75" customHeight="1" x14ac:dyDescent="0.25">
      <c r="B20" s="106"/>
      <c r="C20" s="107"/>
      <c r="D20" s="108"/>
      <c r="E20" s="113"/>
      <c r="F20" s="114"/>
      <c r="G20" s="115"/>
      <c r="H20" s="116"/>
      <c r="I20" s="116"/>
      <c r="J20" s="117"/>
      <c r="K20" s="117"/>
      <c r="L20" s="117"/>
      <c r="M20" s="102"/>
      <c r="N20" s="36" t="e">
        <f>M20/J20</f>
        <v>#DIV/0!</v>
      </c>
      <c r="O20" s="83" t="s">
        <v>7</v>
      </c>
    </row>
    <row r="21" spans="2:16" x14ac:dyDescent="0.25">
      <c r="B21" s="46"/>
      <c r="C21" s="39"/>
      <c r="D21" s="39"/>
      <c r="E21" s="48" t="s">
        <v>7</v>
      </c>
      <c r="F21" s="47" t="s">
        <v>25</v>
      </c>
      <c r="G21" s="40" t="s">
        <v>7</v>
      </c>
      <c r="H21" s="40" t="s">
        <v>7</v>
      </c>
      <c r="I21" s="40" t="s">
        <v>7</v>
      </c>
      <c r="J21" s="40" t="s">
        <v>7</v>
      </c>
      <c r="K21" s="40" t="s">
        <v>7</v>
      </c>
      <c r="L21" s="40" t="s">
        <v>7</v>
      </c>
      <c r="M21" s="36">
        <f>SUM(M20:M20)</f>
        <v>0</v>
      </c>
      <c r="N21" s="40" t="s">
        <v>7</v>
      </c>
      <c r="O21" s="40" t="s">
        <v>7</v>
      </c>
    </row>
    <row r="22" spans="2:16" ht="18.75" hidden="1" x14ac:dyDescent="0.25">
      <c r="B22" s="139" t="s">
        <v>73</v>
      </c>
      <c r="C22" s="139"/>
      <c r="D22" s="139"/>
      <c r="E22" s="139"/>
      <c r="F22" s="139"/>
      <c r="G22" s="139"/>
      <c r="H22" s="139"/>
      <c r="I22" s="139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62"/>
      <c r="C24" s="62"/>
      <c r="D24" s="62"/>
      <c r="E24" s="62"/>
      <c r="F24" s="62"/>
      <c r="G24" s="62"/>
      <c r="H24" s="62"/>
      <c r="I24" s="62"/>
    </row>
    <row r="25" spans="2:16" hidden="1" x14ac:dyDescent="0.25">
      <c r="B25" s="58" t="s">
        <v>42</v>
      </c>
    </row>
    <row r="26" spans="2:16" hidden="1" x14ac:dyDescent="0.25">
      <c r="B26" s="52" t="s">
        <v>128</v>
      </c>
    </row>
    <row r="27" spans="2:16" s="25" customFormat="1" hidden="1" x14ac:dyDescent="0.25">
      <c r="B27" s="150" t="s">
        <v>124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2:16" s="25" customFormat="1" ht="15.75" hidden="1" customHeight="1" x14ac:dyDescent="0.25">
      <c r="C28" s="147" t="s">
        <v>45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54"/>
    </row>
    <row r="29" spans="2:16" s="25" customFormat="1" ht="31.5" hidden="1" customHeight="1" x14ac:dyDescent="0.25">
      <c r="C29" s="147" t="s">
        <v>46</v>
      </c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54"/>
    </row>
    <row r="30" spans="2:16" s="25" customFormat="1" ht="15.75" hidden="1" customHeight="1" x14ac:dyDescent="0.25">
      <c r="C30" s="147" t="s">
        <v>47</v>
      </c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54"/>
    </row>
    <row r="31" spans="2:16" s="25" customFormat="1" ht="15.75" hidden="1" customHeight="1" x14ac:dyDescent="0.25">
      <c r="C31" s="147" t="s">
        <v>48</v>
      </c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54"/>
    </row>
    <row r="32" spans="2:16" s="25" customFormat="1" hidden="1" x14ac:dyDescent="0.25">
      <c r="C32" s="147" t="s">
        <v>49</v>
      </c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55"/>
    </row>
    <row r="33" spans="2:21" s="25" customFormat="1" hidden="1" x14ac:dyDescent="0.25">
      <c r="C33" s="147" t="s">
        <v>50</v>
      </c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55"/>
    </row>
    <row r="34" spans="2:21" s="25" customFormat="1" hidden="1" x14ac:dyDescent="0.25">
      <c r="C34" s="147" t="s">
        <v>51</v>
      </c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55"/>
    </row>
    <row r="35" spans="2:21" s="25" customFormat="1" ht="15.75" hidden="1" customHeight="1" x14ac:dyDescent="0.25">
      <c r="C35" s="147" t="s">
        <v>52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54"/>
    </row>
    <row r="36" spans="2:21" s="25" customFormat="1" ht="15.75" hidden="1" customHeight="1" x14ac:dyDescent="0.25">
      <c r="C36" s="147" t="s">
        <v>53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54"/>
    </row>
    <row r="37" spans="2:21" s="25" customFormat="1" hidden="1" x14ac:dyDescent="0.25">
      <c r="C37" s="147" t="s">
        <v>54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55"/>
    </row>
    <row r="38" spans="2:21" s="25" customFormat="1" ht="15.75" hidden="1" customHeight="1" x14ac:dyDescent="0.25">
      <c r="C38" s="147" t="s">
        <v>55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54"/>
    </row>
    <row r="39" spans="2:21" s="25" customFormat="1" ht="60.6" hidden="1" customHeight="1" x14ac:dyDescent="0.25">
      <c r="C39" s="147" t="s">
        <v>56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54"/>
    </row>
    <row r="40" spans="2:21" s="25" customFormat="1" ht="15.75" hidden="1" customHeight="1" x14ac:dyDescent="0.25">
      <c r="C40" s="147" t="s">
        <v>57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54"/>
    </row>
    <row r="41" spans="2:21" s="25" customFormat="1" ht="21.75" hidden="1" customHeight="1" x14ac:dyDescent="0.25">
      <c r="B41" s="147" t="s">
        <v>91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</row>
    <row r="42" spans="2:21" s="25" customFormat="1" ht="55.5" hidden="1" customHeight="1" x14ac:dyDescent="0.25">
      <c r="B42" s="147" t="s">
        <v>103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55"/>
      <c r="P42" s="55"/>
      <c r="Q42" s="55"/>
      <c r="R42" s="55"/>
      <c r="S42" s="55"/>
      <c r="T42" s="55"/>
      <c r="U42" s="55"/>
    </row>
    <row r="43" spans="2:21" s="25" customFormat="1" ht="20.25" hidden="1" customHeight="1" x14ac:dyDescent="0.25">
      <c r="B43" s="147" t="s">
        <v>125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55"/>
      <c r="P43" s="55"/>
      <c r="Q43" s="55"/>
      <c r="R43" s="55"/>
      <c r="S43" s="55"/>
      <c r="T43" s="55"/>
      <c r="U43" s="55"/>
    </row>
    <row r="44" spans="2:21" hidden="1" x14ac:dyDescent="0.25">
      <c r="B44" s="147" t="s">
        <v>92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</row>
    <row r="45" spans="2:21" ht="20.25" hidden="1" customHeight="1" x14ac:dyDescent="0.25">
      <c r="B45" s="147" t="s">
        <v>93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</row>
    <row r="46" spans="2:21" hidden="1" x14ac:dyDescent="0.25">
      <c r="B46" s="147" t="s">
        <v>94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</row>
    <row r="47" spans="2:21" hidden="1" x14ac:dyDescent="0.25">
      <c r="B47" s="147" t="s">
        <v>58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</row>
    <row r="48" spans="2:21" ht="31.5" hidden="1" customHeight="1" x14ac:dyDescent="0.25">
      <c r="B48" s="158" t="s">
        <v>104</v>
      </c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</row>
    <row r="49" spans="2:15" hidden="1" x14ac:dyDescent="0.25">
      <c r="B49" s="147" t="s">
        <v>59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</row>
    <row r="50" spans="2:15" ht="32.25" hidden="1" customHeight="1" x14ac:dyDescent="0.25">
      <c r="B50" s="147" t="s">
        <v>126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</row>
    <row r="51" spans="2:15" ht="36" hidden="1" customHeight="1" x14ac:dyDescent="0.25">
      <c r="B51" s="147" t="s">
        <v>127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</row>
  </sheetData>
  <mergeCells count="31">
    <mergeCell ref="B41:O41"/>
    <mergeCell ref="B44:O44"/>
    <mergeCell ref="B45:O45"/>
    <mergeCell ref="B51:O51"/>
    <mergeCell ref="C40:O40"/>
    <mergeCell ref="B46:O46"/>
    <mergeCell ref="B47:O47"/>
    <mergeCell ref="B48:O48"/>
    <mergeCell ref="B49:O49"/>
    <mergeCell ref="B50:O50"/>
    <mergeCell ref="B42:N42"/>
    <mergeCell ref="B43:N43"/>
    <mergeCell ref="C35:O35"/>
    <mergeCell ref="C36:O36"/>
    <mergeCell ref="C37:O37"/>
    <mergeCell ref="C38:O38"/>
    <mergeCell ref="C39:O39"/>
    <mergeCell ref="C33:O33"/>
    <mergeCell ref="C34:O34"/>
    <mergeCell ref="B4:O4"/>
    <mergeCell ref="B27:N27"/>
    <mergeCell ref="B22:I22"/>
    <mergeCell ref="C28:O28"/>
    <mergeCell ref="C29:O29"/>
    <mergeCell ref="C30:O30"/>
    <mergeCell ref="C31:O31"/>
    <mergeCell ref="C32:O32"/>
    <mergeCell ref="B6:O6"/>
    <mergeCell ref="B7:O7"/>
    <mergeCell ref="B8:O8"/>
    <mergeCell ref="B9:O9"/>
  </mergeCells>
  <conditionalFormatting sqref="D20">
    <cfRule type="duplicateValues" dxfId="8" priority="5"/>
    <cfRule type="duplicateValues" dxfId="7" priority="6"/>
  </conditionalFormatting>
  <conditionalFormatting sqref="D20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0" t="s">
        <v>34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45" s="88" customFormat="1" ht="18.75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45" s="88" customFormat="1" ht="18.75" x14ac:dyDescent="0.3">
      <c r="B6" s="159" t="s">
        <v>159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45" s="90" customFormat="1" ht="15.75" x14ac:dyDescent="0.25">
      <c r="B7" s="161" t="s">
        <v>160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</row>
    <row r="8" spans="1:45" s="91" customFormat="1" ht="15.75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45" s="91" customFormat="1" ht="18.75" x14ac:dyDescent="0.3">
      <c r="B9" s="159" t="s">
        <v>140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5" t="s">
        <v>21</v>
      </c>
      <c r="C12" s="165" t="s">
        <v>11</v>
      </c>
      <c r="D12" s="165" t="s">
        <v>10</v>
      </c>
      <c r="E12" s="165" t="s">
        <v>134</v>
      </c>
      <c r="F12" s="165" t="s">
        <v>135</v>
      </c>
      <c r="G12" s="165" t="s">
        <v>33</v>
      </c>
      <c r="H12" s="165"/>
      <c r="I12" s="165"/>
      <c r="J12" s="165"/>
      <c r="K12" s="165"/>
      <c r="L12" s="165" t="s">
        <v>137</v>
      </c>
      <c r="M12" s="165" t="s">
        <v>98</v>
      </c>
      <c r="N12" s="169" t="s">
        <v>32</v>
      </c>
      <c r="O12" s="169" t="s">
        <v>99</v>
      </c>
      <c r="P12" s="167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5"/>
      <c r="C13" s="165"/>
      <c r="D13" s="165"/>
      <c r="E13" s="165"/>
      <c r="F13" s="16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5"/>
      <c r="M13" s="165"/>
      <c r="N13" s="169"/>
      <c r="O13" s="169"/>
      <c r="P13" s="167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1" t="s">
        <v>228</v>
      </c>
      <c r="C15" s="119" t="s">
        <v>162</v>
      </c>
      <c r="D15" s="120" t="s">
        <v>163</v>
      </c>
      <c r="E15" s="109">
        <v>2025</v>
      </c>
      <c r="F15" s="109">
        <v>2026</v>
      </c>
      <c r="G15" s="102">
        <v>67.919619999999995</v>
      </c>
      <c r="H15" s="102">
        <v>81.503544000000005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108.95076482844296</v>
      </c>
      <c r="J15" s="103">
        <f>'20.2'!M21/1000</f>
        <v>0</v>
      </c>
      <c r="K15" s="103">
        <f>I15+J15</f>
        <v>108.95076482844296</v>
      </c>
      <c r="L15" s="102"/>
      <c r="M15" s="105">
        <f>K15-L15</f>
        <v>108.95076482844296</v>
      </c>
      <c r="N15" s="102"/>
      <c r="O15" s="104">
        <f>H15-N15</f>
        <v>81.503544000000005</v>
      </c>
      <c r="P15" s="103">
        <f>SUM(Q15:W15)</f>
        <v>55.146025369999997</v>
      </c>
      <c r="Q15" s="110">
        <v>0</v>
      </c>
      <c r="R15" s="110">
        <v>0</v>
      </c>
      <c r="S15" s="110">
        <v>39.599515369999999</v>
      </c>
      <c r="T15" s="110">
        <v>15.54651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8" t="s">
        <v>74</v>
      </c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</row>
    <row r="18" spans="2:23" s="60" customFormat="1" ht="15.75" hidden="1" x14ac:dyDescent="0.25">
      <c r="B18" s="166" t="s">
        <v>75</v>
      </c>
      <c r="C18" s="166"/>
      <c r="D18" s="166"/>
      <c r="E18" s="166"/>
      <c r="F18" s="166"/>
      <c r="G18" s="166"/>
      <c r="H18" s="166"/>
      <c r="I18" s="16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6" t="s">
        <v>76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50" t="s">
        <v>133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</row>
    <row r="24" spans="2:23" s="56" customFormat="1" ht="33.75" hidden="1" customHeight="1" x14ac:dyDescent="0.25">
      <c r="B24" s="147" t="s">
        <v>95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47" t="s">
        <v>129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</row>
    <row r="28" spans="2:23" s="56" customFormat="1" ht="19.5" hidden="1" customHeight="1" x14ac:dyDescent="0.25">
      <c r="B28" s="147" t="s">
        <v>60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47" t="s">
        <v>61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</row>
    <row r="32" spans="2:23" s="56" customFormat="1" ht="21" hidden="1" customHeight="1" x14ac:dyDescent="0.25">
      <c r="B32" s="147" t="s">
        <v>62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0" t="s">
        <v>105</v>
      </c>
      <c r="C4" s="170"/>
      <c r="D4" s="170"/>
      <c r="E4" s="170"/>
      <c r="F4" s="170"/>
      <c r="G4" s="170"/>
      <c r="H4" s="170"/>
      <c r="I4" s="170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1" t="s">
        <v>159</v>
      </c>
      <c r="C7" s="171"/>
      <c r="D7" s="171"/>
      <c r="E7" s="171"/>
      <c r="F7" s="171"/>
      <c r="G7" s="171"/>
      <c r="H7" s="171"/>
      <c r="I7" s="171"/>
      <c r="J7" s="64"/>
    </row>
    <row r="8" spans="2:12" ht="18.75" x14ac:dyDescent="0.25">
      <c r="B8" s="172" t="s">
        <v>160</v>
      </c>
      <c r="C8" s="172"/>
      <c r="D8" s="172"/>
      <c r="E8" s="172"/>
      <c r="F8" s="172"/>
      <c r="G8" s="172"/>
      <c r="H8" s="172"/>
      <c r="I8" s="172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3" t="s">
        <v>140</v>
      </c>
      <c r="C10" s="173"/>
      <c r="D10" s="173"/>
      <c r="E10" s="173"/>
      <c r="F10" s="173"/>
      <c r="G10" s="173"/>
      <c r="H10" s="173"/>
      <c r="I10" s="173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4" t="s">
        <v>1</v>
      </c>
      <c r="C12" s="174" t="s">
        <v>106</v>
      </c>
      <c r="D12" s="174" t="s">
        <v>141</v>
      </c>
      <c r="E12" s="174" t="s">
        <v>141</v>
      </c>
      <c r="F12" s="174" t="s">
        <v>141</v>
      </c>
      <c r="G12" s="174" t="s">
        <v>141</v>
      </c>
      <c r="H12" s="174" t="s">
        <v>141</v>
      </c>
      <c r="I12" s="174" t="s">
        <v>141</v>
      </c>
      <c r="J12" s="65"/>
      <c r="K12" s="71"/>
      <c r="L12" s="71"/>
    </row>
    <row r="13" spans="2:12" ht="18.75" x14ac:dyDescent="0.25">
      <c r="B13" s="174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5" t="s">
        <v>108</v>
      </c>
      <c r="C17" s="175"/>
      <c r="D17" s="175"/>
      <c r="E17" s="175"/>
      <c r="F17" s="175"/>
      <c r="G17" s="175"/>
      <c r="H17" s="175"/>
      <c r="I17" s="175"/>
      <c r="J17" s="175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5" t="s">
        <v>109</v>
      </c>
      <c r="C18" s="175"/>
      <c r="D18" s="175"/>
      <c r="E18" s="175"/>
      <c r="F18" s="175"/>
      <c r="G18" s="175"/>
      <c r="H18" s="175"/>
      <c r="I18" s="175"/>
      <c r="J18" s="175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7" t="s">
        <v>110</v>
      </c>
      <c r="C19" s="147"/>
      <c r="D19" s="147"/>
      <c r="E19" s="147"/>
      <c r="F19" s="147"/>
      <c r="G19" s="147"/>
      <c r="H19" s="147"/>
      <c r="I19" s="147"/>
      <c r="J19" s="14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Гамянина Наталья Анатольевна</cp:lastModifiedBy>
  <cp:lastPrinted>2022-02-04T17:27:26Z</cp:lastPrinted>
  <dcterms:created xsi:type="dcterms:W3CDTF">2018-08-07T02:20:41Z</dcterms:created>
  <dcterms:modified xsi:type="dcterms:W3CDTF">2026-08-05T12:15:13Z</dcterms:modified>
</cp:coreProperties>
</file>